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75" windowWidth="20595" windowHeight="94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0" i="1" l="1"/>
  <c r="F56" i="1" l="1"/>
  <c r="F55" i="1"/>
  <c r="F54" i="1"/>
  <c r="F53" i="1"/>
  <c r="F52" i="1"/>
  <c r="F51" i="1"/>
  <c r="F58" i="1" s="1"/>
  <c r="F50" i="1"/>
  <c r="F57" i="1"/>
  <c r="F44" i="1"/>
  <c r="F43" i="1"/>
  <c r="D36" i="1"/>
  <c r="F36" i="1" s="1"/>
  <c r="D9" i="1"/>
  <c r="F9" i="1" s="1"/>
  <c r="D8" i="1"/>
  <c r="F8" i="1" s="1"/>
  <c r="A29" i="1"/>
  <c r="A30" i="1"/>
  <c r="A31" i="1"/>
  <c r="D31" i="1" s="1"/>
  <c r="F31" i="1" s="1"/>
  <c r="D30" i="1"/>
  <c r="F30" i="1" s="1"/>
  <c r="A17" i="1"/>
  <c r="A18" i="1"/>
  <c r="A19" i="1"/>
  <c r="A20" i="1"/>
  <c r="A21" i="1"/>
  <c r="A22" i="1"/>
  <c r="D22" i="1" s="1"/>
  <c r="F22" i="1" s="1"/>
  <c r="A23" i="1"/>
  <c r="D23" i="1" s="1"/>
  <c r="F23" i="1" s="1"/>
  <c r="A24" i="1"/>
  <c r="D24" i="1" s="1"/>
  <c r="F24" i="1" s="1"/>
  <c r="A25" i="1"/>
  <c r="D25" i="1" s="1"/>
  <c r="F25" i="1" s="1"/>
  <c r="A26" i="1"/>
  <c r="D26" i="1" s="1"/>
  <c r="F26" i="1" s="1"/>
  <c r="A27" i="1"/>
  <c r="D27" i="1" s="1"/>
  <c r="F27" i="1" s="1"/>
  <c r="A28" i="1"/>
  <c r="D28" i="1" s="1"/>
  <c r="F28" i="1" s="1"/>
  <c r="D29" i="1"/>
  <c r="F29" i="1" s="1"/>
  <c r="F10" i="1" l="1"/>
  <c r="F45" i="1"/>
  <c r="A16" i="1" l="1"/>
  <c r="D16" i="1" s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13" i="1" l="1"/>
  <c r="F13" i="1" s="1"/>
  <c r="A14" i="1"/>
  <c r="D14" i="1" s="1"/>
  <c r="F14" i="1" s="1"/>
  <c r="A15" i="1"/>
  <c r="D15" i="1" s="1"/>
  <c r="F15" i="1" s="1"/>
  <c r="F32" i="1" l="1"/>
  <c r="F37" i="1"/>
</calcChain>
</file>

<file path=xl/sharedStrings.xml><?xml version="1.0" encoding="utf-8"?>
<sst xmlns="http://schemas.openxmlformats.org/spreadsheetml/2006/main" count="83" uniqueCount="32">
  <si>
    <t>в ляво</t>
  </si>
  <si>
    <t>местоположение</t>
  </si>
  <si>
    <t>вид маркировка</t>
  </si>
  <si>
    <t>дължина (м)</t>
  </si>
  <si>
    <t>ширина (м)</t>
  </si>
  <si>
    <t>площ (м2)</t>
  </si>
  <si>
    <t>м6</t>
  </si>
  <si>
    <t>в оста</t>
  </si>
  <si>
    <t>в дясно</t>
  </si>
  <si>
    <t>от п.т.</t>
  </si>
  <si>
    <t>до п.т.</t>
  </si>
  <si>
    <t>М1 0.10</t>
  </si>
  <si>
    <t>М3 0.10/1/1</t>
  </si>
  <si>
    <t>хоризонтална надлъжна маркировка</t>
  </si>
  <si>
    <t>хоризонтална напречна маркировка</t>
  </si>
  <si>
    <t>от км</t>
  </si>
  <si>
    <t>до км</t>
  </si>
  <si>
    <t>кръстовище при п.т. 0</t>
  </si>
  <si>
    <t>брой</t>
  </si>
  <si>
    <t>кръстовище при п.т. 23</t>
  </si>
  <si>
    <t>кръстовище при п.т. 21</t>
  </si>
  <si>
    <t>кръстовище при п.т. 31</t>
  </si>
  <si>
    <t>кръстовище при п.т. 40</t>
  </si>
  <si>
    <t>кръстовище при п.т. 49</t>
  </si>
  <si>
    <t>кръстовище при п.т. 54</t>
  </si>
  <si>
    <t>кръстовище при п.т. 60</t>
  </si>
  <si>
    <t>кръстовище при п.т. 69</t>
  </si>
  <si>
    <t>кръстовище при п.т. 77</t>
  </si>
  <si>
    <t xml:space="preserve">Нанасяне на хоризонтална маркировка </t>
  </si>
  <si>
    <t>Подробна ведомост №2</t>
  </si>
  <si>
    <t>ОБЕКТ :   "Рехабилитация на улици гр.Крумовград - II  и III етап"</t>
  </si>
  <si>
    <t>Подобект:  III етап -" Улица Ахрида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</si>
</sst>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0" fillId="0" borderId="1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0" fillId="0" borderId="0" xfId="0" applyNumberFormat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workbookViewId="0">
      <selection activeCell="H7" sqref="H7"/>
    </sheetView>
  </sheetViews>
  <sheetFormatPr defaultRowHeight="15" x14ac:dyDescent="0.25"/>
  <cols>
    <col min="1" max="2" width="22.42578125" customWidth="1"/>
    <col min="3" max="3" width="15.140625" customWidth="1"/>
    <col min="4" max="5" width="13.85546875" customWidth="1"/>
    <col min="6" max="6" width="15.28515625" customWidth="1"/>
  </cols>
  <sheetData>
    <row r="1" spans="1:10" ht="39" customHeight="1" x14ac:dyDescent="0.25">
      <c r="A1" s="20" t="s">
        <v>30</v>
      </c>
      <c r="B1" s="20"/>
      <c r="C1" s="20"/>
      <c r="D1" s="20"/>
      <c r="E1" s="20"/>
      <c r="F1" s="20"/>
      <c r="G1" s="20"/>
      <c r="H1" s="8"/>
      <c r="I1" s="8"/>
      <c r="J1" s="8"/>
    </row>
    <row r="2" spans="1:10" ht="38.25" customHeight="1" x14ac:dyDescent="0.25">
      <c r="A2" s="21" t="s">
        <v>31</v>
      </c>
      <c r="B2" s="21"/>
      <c r="C2" s="21"/>
      <c r="D2" s="21"/>
      <c r="E2" s="21"/>
      <c r="F2" s="21"/>
      <c r="G2" s="21"/>
      <c r="H2" s="7"/>
      <c r="I2" s="7"/>
      <c r="J2" s="7"/>
    </row>
    <row r="3" spans="1:10" ht="36.75" customHeight="1" thickBot="1" x14ac:dyDescent="0.4">
      <c r="A3" s="26" t="s">
        <v>29</v>
      </c>
      <c r="B3" s="26"/>
      <c r="C3" s="26"/>
      <c r="D3" s="26"/>
      <c r="E3" s="26"/>
      <c r="F3" s="26"/>
    </row>
    <row r="4" spans="1:10" ht="21.75" customHeight="1" thickBot="1" x14ac:dyDescent="0.3">
      <c r="A4" s="22" t="s">
        <v>13</v>
      </c>
      <c r="B4" s="23"/>
      <c r="C4" s="23"/>
      <c r="D4" s="23"/>
      <c r="E4" s="23"/>
      <c r="F4" s="24"/>
    </row>
    <row r="5" spans="1:10" ht="11.25" customHeight="1" x14ac:dyDescent="0.25"/>
    <row r="6" spans="1:10" x14ac:dyDescent="0.25">
      <c r="A6" s="19" t="s">
        <v>0</v>
      </c>
      <c r="B6" s="19"/>
      <c r="C6" s="19"/>
      <c r="D6" s="19"/>
      <c r="E6" s="19"/>
      <c r="F6" s="19"/>
    </row>
    <row r="7" spans="1:10" ht="45" customHeight="1" x14ac:dyDescent="0.25">
      <c r="A7" s="1" t="s">
        <v>9</v>
      </c>
      <c r="B7" s="1" t="s">
        <v>10</v>
      </c>
      <c r="C7" s="1" t="s">
        <v>2</v>
      </c>
      <c r="D7" s="1" t="s">
        <v>3</v>
      </c>
      <c r="E7" s="1" t="s">
        <v>4</v>
      </c>
      <c r="F7" s="1" t="s">
        <v>5</v>
      </c>
    </row>
    <row r="8" spans="1:10" x14ac:dyDescent="0.25">
      <c r="A8" s="9">
        <v>0.08</v>
      </c>
      <c r="B8" s="9">
        <v>0.11</v>
      </c>
      <c r="C8" s="3" t="s">
        <v>12</v>
      </c>
      <c r="D8" s="4">
        <f>(B8-A8)*1000/2</f>
        <v>15</v>
      </c>
      <c r="E8" s="4">
        <v>0.1</v>
      </c>
      <c r="F8" s="6">
        <f t="shared" ref="F8:F9" si="0">E8*D8</f>
        <v>1.5</v>
      </c>
    </row>
    <row r="9" spans="1:10" x14ac:dyDescent="0.25">
      <c r="A9" s="9">
        <v>0.23</v>
      </c>
      <c r="B9" s="9">
        <v>0.24</v>
      </c>
      <c r="C9" s="3" t="s">
        <v>12</v>
      </c>
      <c r="D9" s="4">
        <f>(B9-A9)*1000/2</f>
        <v>4.9999999999999902</v>
      </c>
      <c r="E9" s="4">
        <v>0.1</v>
      </c>
      <c r="F9" s="6">
        <f t="shared" si="0"/>
        <v>0.49999999999999906</v>
      </c>
    </row>
    <row r="10" spans="1:10" ht="21" customHeight="1" x14ac:dyDescent="0.25">
      <c r="F10" s="5">
        <f>SUM(F8:F9)</f>
        <v>1.9999999999999991</v>
      </c>
    </row>
    <row r="11" spans="1:10" ht="17.25" customHeight="1" x14ac:dyDescent="0.25">
      <c r="A11" s="19" t="s">
        <v>7</v>
      </c>
      <c r="B11" s="19"/>
      <c r="C11" s="19"/>
      <c r="D11" s="19"/>
      <c r="E11" s="19"/>
      <c r="F11" s="19"/>
    </row>
    <row r="12" spans="1:10" ht="30" x14ac:dyDescent="0.25">
      <c r="A12" s="1" t="s">
        <v>15</v>
      </c>
      <c r="B12" s="1" t="s">
        <v>16</v>
      </c>
      <c r="C12" s="1" t="s">
        <v>2</v>
      </c>
      <c r="D12" s="1" t="s">
        <v>3</v>
      </c>
      <c r="E12" s="1" t="s">
        <v>4</v>
      </c>
      <c r="F12" s="1" t="s">
        <v>5</v>
      </c>
    </row>
    <row r="13" spans="1:10" x14ac:dyDescent="0.25">
      <c r="A13" s="9">
        <v>5.0000000000000001E-3</v>
      </c>
      <c r="B13" s="9">
        <v>0.05</v>
      </c>
      <c r="C13" s="3" t="s">
        <v>11</v>
      </c>
      <c r="D13" s="4">
        <f t="shared" ref="D13" si="1">(B13-A13)*1000</f>
        <v>45.000000000000007</v>
      </c>
      <c r="E13" s="4">
        <v>0.1</v>
      </c>
      <c r="F13" s="6">
        <f t="shared" ref="F13:F21" si="2">E13*D13</f>
        <v>4.5000000000000009</v>
      </c>
    </row>
    <row r="14" spans="1:10" x14ac:dyDescent="0.25">
      <c r="A14" s="9">
        <f t="shared" ref="A14:A31" si="3">B13</f>
        <v>0.05</v>
      </c>
      <c r="B14" s="9">
        <v>6.5000000000000002E-2</v>
      </c>
      <c r="C14" s="3" t="s">
        <v>12</v>
      </c>
      <c r="D14" s="4">
        <f>(B14-A14)*1000/2</f>
        <v>7.5</v>
      </c>
      <c r="E14" s="4">
        <v>0.1</v>
      </c>
      <c r="F14" s="6">
        <f t="shared" si="2"/>
        <v>0.75</v>
      </c>
    </row>
    <row r="15" spans="1:10" x14ac:dyDescent="0.25">
      <c r="A15" s="9">
        <f t="shared" si="3"/>
        <v>6.5000000000000002E-2</v>
      </c>
      <c r="B15" s="9">
        <v>0.08</v>
      </c>
      <c r="C15" s="3" t="s">
        <v>11</v>
      </c>
      <c r="D15" s="4">
        <f t="shared" ref="D15:D21" si="4">(B15-A15)*1000/2</f>
        <v>7.5</v>
      </c>
      <c r="E15" s="4">
        <v>0.1</v>
      </c>
      <c r="F15" s="6">
        <f t="shared" si="2"/>
        <v>0.75</v>
      </c>
    </row>
    <row r="16" spans="1:10" x14ac:dyDescent="0.25">
      <c r="A16" s="9">
        <f t="shared" si="3"/>
        <v>0.08</v>
      </c>
      <c r="B16" s="9">
        <v>0.11</v>
      </c>
      <c r="C16" s="3" t="s">
        <v>12</v>
      </c>
      <c r="D16" s="4">
        <f t="shared" si="4"/>
        <v>15</v>
      </c>
      <c r="E16" s="4">
        <v>0.1</v>
      </c>
      <c r="F16" s="6">
        <f t="shared" si="2"/>
        <v>1.5</v>
      </c>
    </row>
    <row r="17" spans="1:6" x14ac:dyDescent="0.25">
      <c r="A17" s="9">
        <f t="shared" si="3"/>
        <v>0.11</v>
      </c>
      <c r="B17" s="9">
        <v>0.19</v>
      </c>
      <c r="C17" s="3" t="s">
        <v>11</v>
      </c>
      <c r="D17" s="4">
        <f t="shared" si="4"/>
        <v>40</v>
      </c>
      <c r="E17" s="4">
        <v>0.1</v>
      </c>
      <c r="F17" s="6">
        <f t="shared" si="2"/>
        <v>4</v>
      </c>
    </row>
    <row r="18" spans="1:6" x14ac:dyDescent="0.25">
      <c r="A18" s="9">
        <f t="shared" si="3"/>
        <v>0.19</v>
      </c>
      <c r="B18" s="9">
        <v>0.25</v>
      </c>
      <c r="C18" s="3" t="s">
        <v>12</v>
      </c>
      <c r="D18" s="4">
        <f t="shared" si="4"/>
        <v>30</v>
      </c>
      <c r="E18" s="4">
        <v>0.1</v>
      </c>
      <c r="F18" s="6">
        <f t="shared" si="2"/>
        <v>3</v>
      </c>
    </row>
    <row r="19" spans="1:6" x14ac:dyDescent="0.25">
      <c r="A19" s="9">
        <f t="shared" si="3"/>
        <v>0.25</v>
      </c>
      <c r="B19" s="9">
        <v>0.31</v>
      </c>
      <c r="C19" s="3" t="s">
        <v>11</v>
      </c>
      <c r="D19" s="4">
        <f t="shared" si="4"/>
        <v>30</v>
      </c>
      <c r="E19" s="4">
        <v>0.1</v>
      </c>
      <c r="F19" s="6">
        <f t="shared" si="2"/>
        <v>3</v>
      </c>
    </row>
    <row r="20" spans="1:6" x14ac:dyDescent="0.25">
      <c r="A20" s="9">
        <f t="shared" si="3"/>
        <v>0.31</v>
      </c>
      <c r="B20" s="9">
        <v>0.32</v>
      </c>
      <c r="C20" s="3" t="s">
        <v>12</v>
      </c>
      <c r="D20" s="4">
        <f t="shared" si="4"/>
        <v>5.0000000000000044</v>
      </c>
      <c r="E20" s="4">
        <v>0.1</v>
      </c>
      <c r="F20" s="6">
        <f t="shared" si="2"/>
        <v>0.50000000000000044</v>
      </c>
    </row>
    <row r="21" spans="1:6" x14ac:dyDescent="0.25">
      <c r="A21" s="9">
        <f t="shared" si="3"/>
        <v>0.32</v>
      </c>
      <c r="B21" s="9">
        <v>0.39500000000000002</v>
      </c>
      <c r="C21" s="3" t="s">
        <v>11</v>
      </c>
      <c r="D21" s="4">
        <f t="shared" si="4"/>
        <v>37.500000000000007</v>
      </c>
      <c r="E21" s="4">
        <v>0.1</v>
      </c>
      <c r="F21" s="6">
        <f t="shared" si="2"/>
        <v>3.7500000000000009</v>
      </c>
    </row>
    <row r="22" spans="1:6" x14ac:dyDescent="0.25">
      <c r="A22" s="9">
        <f t="shared" si="3"/>
        <v>0.39500000000000002</v>
      </c>
      <c r="B22" s="9">
        <v>0.40500000000000003</v>
      </c>
      <c r="C22" s="3" t="s">
        <v>12</v>
      </c>
      <c r="D22" s="4">
        <f>(B22-A22)*1000/2</f>
        <v>5.0000000000000044</v>
      </c>
      <c r="E22" s="4">
        <v>0.1</v>
      </c>
      <c r="F22" s="6">
        <f t="shared" ref="F22:F29" si="5">E22*D22</f>
        <v>0.50000000000000044</v>
      </c>
    </row>
    <row r="23" spans="1:6" x14ac:dyDescent="0.25">
      <c r="A23" s="9">
        <f t="shared" si="3"/>
        <v>0.40500000000000003</v>
      </c>
      <c r="B23" s="9">
        <v>0.48699999999999999</v>
      </c>
      <c r="C23" s="3" t="s">
        <v>11</v>
      </c>
      <c r="D23" s="4">
        <f t="shared" ref="D23:D29" si="6">(B23-A23)*1000/2</f>
        <v>40.999999999999979</v>
      </c>
      <c r="E23" s="4">
        <v>0.1</v>
      </c>
      <c r="F23" s="6">
        <f t="shared" si="5"/>
        <v>4.0999999999999979</v>
      </c>
    </row>
    <row r="24" spans="1:6" x14ac:dyDescent="0.25">
      <c r="A24" s="9">
        <f t="shared" si="3"/>
        <v>0.48699999999999999</v>
      </c>
      <c r="B24" s="9">
        <v>0.497</v>
      </c>
      <c r="C24" s="3" t="s">
        <v>12</v>
      </c>
      <c r="D24" s="4">
        <f t="shared" si="6"/>
        <v>5.0000000000000044</v>
      </c>
      <c r="E24" s="4">
        <v>0.1</v>
      </c>
      <c r="F24" s="6">
        <f t="shared" si="5"/>
        <v>0.50000000000000044</v>
      </c>
    </row>
    <row r="25" spans="1:6" x14ac:dyDescent="0.25">
      <c r="A25" s="9">
        <f t="shared" si="3"/>
        <v>0.497</v>
      </c>
      <c r="B25" s="9">
        <v>0.54</v>
      </c>
      <c r="C25" s="3" t="s">
        <v>11</v>
      </c>
      <c r="D25" s="4">
        <f t="shared" si="6"/>
        <v>21.500000000000018</v>
      </c>
      <c r="E25" s="4">
        <v>0.1</v>
      </c>
      <c r="F25" s="6">
        <f t="shared" si="5"/>
        <v>2.1500000000000017</v>
      </c>
    </row>
    <row r="26" spans="1:6" x14ac:dyDescent="0.25">
      <c r="A26" s="9">
        <f t="shared" si="3"/>
        <v>0.54</v>
      </c>
      <c r="B26" s="9">
        <v>0.55000000000000004</v>
      </c>
      <c r="C26" s="3" t="s">
        <v>12</v>
      </c>
      <c r="D26" s="4">
        <f t="shared" si="6"/>
        <v>5.0000000000000044</v>
      </c>
      <c r="E26" s="4">
        <v>0.1</v>
      </c>
      <c r="F26" s="6">
        <f t="shared" si="5"/>
        <v>0.50000000000000044</v>
      </c>
    </row>
    <row r="27" spans="1:6" x14ac:dyDescent="0.25">
      <c r="A27" s="9">
        <f t="shared" si="3"/>
        <v>0.55000000000000004</v>
      </c>
      <c r="B27" s="9">
        <v>0.59899999999999998</v>
      </c>
      <c r="C27" s="3" t="s">
        <v>11</v>
      </c>
      <c r="D27" s="4">
        <f t="shared" si="6"/>
        <v>24.499999999999964</v>
      </c>
      <c r="E27" s="4">
        <v>0.1</v>
      </c>
      <c r="F27" s="6">
        <f t="shared" si="5"/>
        <v>2.4499999999999966</v>
      </c>
    </row>
    <row r="28" spans="1:6" x14ac:dyDescent="0.25">
      <c r="A28" s="9">
        <f t="shared" si="3"/>
        <v>0.59899999999999998</v>
      </c>
      <c r="B28" s="9">
        <v>0.60899999999999999</v>
      </c>
      <c r="C28" s="3" t="s">
        <v>12</v>
      </c>
      <c r="D28" s="4">
        <f t="shared" si="6"/>
        <v>5.0000000000000044</v>
      </c>
      <c r="E28" s="4">
        <v>0.1</v>
      </c>
      <c r="F28" s="6">
        <f t="shared" si="5"/>
        <v>0.50000000000000044</v>
      </c>
    </row>
    <row r="29" spans="1:6" x14ac:dyDescent="0.25">
      <c r="A29" s="9">
        <f t="shared" si="3"/>
        <v>0.60899999999999999</v>
      </c>
      <c r="B29" s="9">
        <v>0.67</v>
      </c>
      <c r="C29" s="3" t="s">
        <v>11</v>
      </c>
      <c r="D29" s="4">
        <f t="shared" si="6"/>
        <v>30.500000000000028</v>
      </c>
      <c r="E29" s="4">
        <v>0.1</v>
      </c>
      <c r="F29" s="6">
        <f t="shared" si="5"/>
        <v>3.0500000000000029</v>
      </c>
    </row>
    <row r="30" spans="1:6" x14ac:dyDescent="0.25">
      <c r="A30" s="9">
        <f t="shared" si="3"/>
        <v>0.67</v>
      </c>
      <c r="B30" s="9">
        <v>0.7</v>
      </c>
      <c r="C30" s="3" t="s">
        <v>12</v>
      </c>
      <c r="D30" s="4">
        <f t="shared" ref="D30:D31" si="7">(B30-A30)*1000/2</f>
        <v>14.999999999999957</v>
      </c>
      <c r="E30" s="4">
        <v>0.1</v>
      </c>
      <c r="F30" s="6">
        <f t="shared" ref="F30:F31" si="8">E30*D30</f>
        <v>1.4999999999999958</v>
      </c>
    </row>
    <row r="31" spans="1:6" x14ac:dyDescent="0.25">
      <c r="A31" s="9">
        <f t="shared" si="3"/>
        <v>0.7</v>
      </c>
      <c r="B31" s="9">
        <v>0.76500000000000001</v>
      </c>
      <c r="C31" s="3" t="s">
        <v>11</v>
      </c>
      <c r="D31" s="4">
        <f t="shared" si="7"/>
        <v>32.500000000000028</v>
      </c>
      <c r="E31" s="4">
        <v>0.1</v>
      </c>
      <c r="F31" s="6">
        <f t="shared" si="8"/>
        <v>3.2500000000000031</v>
      </c>
    </row>
    <row r="32" spans="1:6" x14ac:dyDescent="0.25">
      <c r="F32" s="5">
        <f>SUM(F13:F31)</f>
        <v>40.249999999999993</v>
      </c>
    </row>
    <row r="33" spans="1:6" x14ac:dyDescent="0.25">
      <c r="F33" s="5"/>
    </row>
    <row r="34" spans="1:6" x14ac:dyDescent="0.25">
      <c r="A34" s="19" t="s">
        <v>8</v>
      </c>
      <c r="B34" s="19"/>
      <c r="C34" s="19"/>
      <c r="D34" s="19"/>
      <c r="E34" s="19"/>
      <c r="F34" s="19"/>
    </row>
    <row r="35" spans="1:6" ht="30" x14ac:dyDescent="0.25">
      <c r="A35" s="1" t="s">
        <v>9</v>
      </c>
      <c r="B35" s="1" t="s">
        <v>10</v>
      </c>
      <c r="C35" s="1" t="s">
        <v>2</v>
      </c>
      <c r="D35" s="1" t="s">
        <v>3</v>
      </c>
      <c r="E35" s="1" t="s">
        <v>4</v>
      </c>
      <c r="F35" s="1" t="s">
        <v>5</v>
      </c>
    </row>
    <row r="36" spans="1:6" x14ac:dyDescent="0.25">
      <c r="A36" s="9">
        <v>0.189</v>
      </c>
      <c r="B36" s="9">
        <v>0.23</v>
      </c>
      <c r="C36" s="3" t="s">
        <v>12</v>
      </c>
      <c r="D36" s="4">
        <f t="shared" ref="D36" si="9">(B36-A36)*1000/2</f>
        <v>20.500000000000004</v>
      </c>
      <c r="E36" s="4">
        <v>0.1</v>
      </c>
      <c r="F36" s="6">
        <f t="shared" ref="F36" si="10">E36*D36</f>
        <v>2.0500000000000003</v>
      </c>
    </row>
    <row r="37" spans="1:6" x14ac:dyDescent="0.25">
      <c r="F37" s="5">
        <f>SUM(F36:F36)</f>
        <v>2.0500000000000003</v>
      </c>
    </row>
    <row r="38" spans="1:6" ht="15.75" thickBot="1" x14ac:dyDescent="0.3">
      <c r="F38" s="5"/>
    </row>
    <row r="39" spans="1:6" ht="15.75" thickBot="1" x14ac:dyDescent="0.3">
      <c r="A39" s="22" t="s">
        <v>14</v>
      </c>
      <c r="B39" s="23"/>
      <c r="C39" s="23"/>
      <c r="D39" s="23"/>
      <c r="E39" s="23"/>
      <c r="F39" s="24"/>
    </row>
    <row r="40" spans="1:6" x14ac:dyDescent="0.25">
      <c r="F40" s="5"/>
    </row>
    <row r="41" spans="1:6" x14ac:dyDescent="0.25">
      <c r="A41" s="25" t="s">
        <v>0</v>
      </c>
      <c r="B41" s="25"/>
      <c r="C41" s="25"/>
      <c r="D41" s="25"/>
      <c r="E41" s="25"/>
      <c r="F41" s="13"/>
    </row>
    <row r="42" spans="1:6" ht="22.5" customHeight="1" x14ac:dyDescent="0.25">
      <c r="A42" s="1" t="s">
        <v>1</v>
      </c>
      <c r="B42" s="1" t="s">
        <v>2</v>
      </c>
      <c r="C42" s="1" t="s">
        <v>3</v>
      </c>
      <c r="D42" s="1" t="s">
        <v>4</v>
      </c>
      <c r="E42" s="1" t="s">
        <v>18</v>
      </c>
      <c r="F42" s="1" t="s">
        <v>5</v>
      </c>
    </row>
    <row r="43" spans="1:6" ht="16.5" customHeight="1" x14ac:dyDescent="0.25">
      <c r="A43" s="2" t="s">
        <v>17</v>
      </c>
      <c r="B43" s="3" t="s">
        <v>6</v>
      </c>
      <c r="C43" s="4">
        <v>3</v>
      </c>
      <c r="D43" s="4">
        <v>0.5</v>
      </c>
      <c r="E43" s="4">
        <v>1</v>
      </c>
      <c r="F43" s="4">
        <f>C43*D43*E43</f>
        <v>1.5</v>
      </c>
    </row>
    <row r="44" spans="1:6" ht="16.5" customHeight="1" x14ac:dyDescent="0.25">
      <c r="A44" s="2" t="s">
        <v>19</v>
      </c>
      <c r="B44" s="3" t="s">
        <v>6</v>
      </c>
      <c r="C44" s="4">
        <v>3</v>
      </c>
      <c r="D44" s="4">
        <v>0.5</v>
      </c>
      <c r="E44" s="4">
        <v>1</v>
      </c>
      <c r="F44" s="4">
        <f>C44*D44*E44</f>
        <v>1.5</v>
      </c>
    </row>
    <row r="45" spans="1:6" x14ac:dyDescent="0.25">
      <c r="E45" s="5"/>
      <c r="F45" s="5">
        <f>SUM(F43:F44)</f>
        <v>3</v>
      </c>
    </row>
    <row r="46" spans="1:6" x14ac:dyDescent="0.25">
      <c r="F46" s="5"/>
    </row>
    <row r="47" spans="1:6" x14ac:dyDescent="0.25">
      <c r="F47" s="5"/>
    </row>
    <row r="48" spans="1:6" x14ac:dyDescent="0.25">
      <c r="A48" s="19" t="s">
        <v>8</v>
      </c>
      <c r="B48" s="19"/>
      <c r="C48" s="19"/>
      <c r="D48" s="19"/>
      <c r="E48" s="19"/>
      <c r="F48" s="14"/>
    </row>
    <row r="49" spans="1:6" x14ac:dyDescent="0.25">
      <c r="A49" s="1" t="s">
        <v>1</v>
      </c>
      <c r="B49" s="1" t="s">
        <v>2</v>
      </c>
      <c r="C49" s="1" t="s">
        <v>3</v>
      </c>
      <c r="D49" s="1" t="s">
        <v>4</v>
      </c>
      <c r="E49" s="1" t="s">
        <v>18</v>
      </c>
      <c r="F49" s="1" t="s">
        <v>5</v>
      </c>
    </row>
    <row r="50" spans="1:6" x14ac:dyDescent="0.25">
      <c r="A50" s="2" t="s">
        <v>20</v>
      </c>
      <c r="B50" s="3" t="s">
        <v>6</v>
      </c>
      <c r="C50" s="4">
        <v>2.5</v>
      </c>
      <c r="D50" s="4">
        <v>0.5</v>
      </c>
      <c r="E50" s="4">
        <v>1</v>
      </c>
      <c r="F50" s="4">
        <f t="shared" ref="F50:F57" si="11">C50*D50*E50</f>
        <v>1.25</v>
      </c>
    </row>
    <row r="51" spans="1:6" x14ac:dyDescent="0.25">
      <c r="A51" s="2" t="s">
        <v>21</v>
      </c>
      <c r="B51" s="3" t="s">
        <v>6</v>
      </c>
      <c r="C51" s="4">
        <v>2.5</v>
      </c>
      <c r="D51" s="4">
        <v>0.5</v>
      </c>
      <c r="E51" s="4">
        <v>1</v>
      </c>
      <c r="F51" s="4">
        <f t="shared" si="11"/>
        <v>1.25</v>
      </c>
    </row>
    <row r="52" spans="1:6" x14ac:dyDescent="0.25">
      <c r="A52" s="2" t="s">
        <v>22</v>
      </c>
      <c r="B52" s="3" t="s">
        <v>6</v>
      </c>
      <c r="C52" s="4">
        <v>2.5</v>
      </c>
      <c r="D52" s="4">
        <v>0.5</v>
      </c>
      <c r="E52" s="4">
        <v>1</v>
      </c>
      <c r="F52" s="4">
        <f t="shared" si="11"/>
        <v>1.25</v>
      </c>
    </row>
    <row r="53" spans="1:6" x14ac:dyDescent="0.25">
      <c r="A53" s="2" t="s">
        <v>23</v>
      </c>
      <c r="B53" s="3" t="s">
        <v>6</v>
      </c>
      <c r="C53" s="4">
        <v>2.5</v>
      </c>
      <c r="D53" s="4">
        <v>0.5</v>
      </c>
      <c r="E53" s="4">
        <v>1</v>
      </c>
      <c r="F53" s="4">
        <f t="shared" si="11"/>
        <v>1.25</v>
      </c>
    </row>
    <row r="54" spans="1:6" x14ac:dyDescent="0.25">
      <c r="A54" s="2" t="s">
        <v>24</v>
      </c>
      <c r="B54" s="3" t="s">
        <v>6</v>
      </c>
      <c r="C54" s="4">
        <v>2.5</v>
      </c>
      <c r="D54" s="4">
        <v>0.5</v>
      </c>
      <c r="E54" s="4">
        <v>1</v>
      </c>
      <c r="F54" s="4">
        <f t="shared" si="11"/>
        <v>1.25</v>
      </c>
    </row>
    <row r="55" spans="1:6" x14ac:dyDescent="0.25">
      <c r="A55" s="2" t="s">
        <v>25</v>
      </c>
      <c r="B55" s="3" t="s">
        <v>6</v>
      </c>
      <c r="C55" s="4">
        <v>2.5</v>
      </c>
      <c r="D55" s="4">
        <v>0.5</v>
      </c>
      <c r="E55" s="4">
        <v>1</v>
      </c>
      <c r="F55" s="4">
        <f t="shared" si="11"/>
        <v>1.25</v>
      </c>
    </row>
    <row r="56" spans="1:6" x14ac:dyDescent="0.25">
      <c r="A56" s="2" t="s">
        <v>26</v>
      </c>
      <c r="B56" s="3" t="s">
        <v>6</v>
      </c>
      <c r="C56" s="4">
        <v>2.5</v>
      </c>
      <c r="D56" s="4">
        <v>0.5</v>
      </c>
      <c r="E56" s="4">
        <v>1</v>
      </c>
      <c r="F56" s="4">
        <f t="shared" si="11"/>
        <v>1.25</v>
      </c>
    </row>
    <row r="57" spans="1:6" x14ac:dyDescent="0.25">
      <c r="A57" s="2" t="s">
        <v>27</v>
      </c>
      <c r="B57" s="3" t="s">
        <v>6</v>
      </c>
      <c r="C57" s="4">
        <v>3</v>
      </c>
      <c r="D57" s="4">
        <v>0.5</v>
      </c>
      <c r="E57" s="4">
        <v>1</v>
      </c>
      <c r="F57" s="4">
        <f t="shared" si="11"/>
        <v>1.5</v>
      </c>
    </row>
    <row r="58" spans="1:6" x14ac:dyDescent="0.25">
      <c r="A58" s="10"/>
      <c r="B58" s="11"/>
      <c r="C58" s="12"/>
      <c r="D58" s="12"/>
      <c r="E58" s="12"/>
      <c r="F58" s="15">
        <f>SUM(F50:F57)</f>
        <v>10.25</v>
      </c>
    </row>
    <row r="59" spans="1:6" x14ac:dyDescent="0.25">
      <c r="A59" s="10"/>
      <c r="B59" s="11"/>
      <c r="C59" s="12"/>
      <c r="D59" s="12"/>
      <c r="E59" s="12"/>
      <c r="F59" s="12"/>
    </row>
    <row r="60" spans="1:6" x14ac:dyDescent="0.25">
      <c r="A60" s="18" t="s">
        <v>28</v>
      </c>
      <c r="B60" s="18"/>
      <c r="C60" s="18"/>
      <c r="D60" s="18"/>
      <c r="E60" s="18"/>
      <c r="F60" s="17">
        <f>F58+F45+F37+F32+F10</f>
        <v>57.55</v>
      </c>
    </row>
    <row r="61" spans="1:6" x14ac:dyDescent="0.25">
      <c r="F61" s="5"/>
    </row>
    <row r="62" spans="1:6" x14ac:dyDescent="0.25">
      <c r="F62" s="5"/>
    </row>
    <row r="63" spans="1:6" x14ac:dyDescent="0.25">
      <c r="D63" s="16"/>
      <c r="F63" s="5"/>
    </row>
    <row r="64" spans="1:6" x14ac:dyDescent="0.25">
      <c r="F64" s="5"/>
    </row>
    <row r="65" spans="6:6" x14ac:dyDescent="0.25">
      <c r="F65" s="5"/>
    </row>
    <row r="66" spans="6:6" x14ac:dyDescent="0.25">
      <c r="F66" s="5"/>
    </row>
    <row r="67" spans="6:6" x14ac:dyDescent="0.25">
      <c r="F67" s="5"/>
    </row>
    <row r="68" spans="6:6" x14ac:dyDescent="0.25">
      <c r="F68" s="5"/>
    </row>
    <row r="69" spans="6:6" x14ac:dyDescent="0.25">
      <c r="F69" s="5"/>
    </row>
    <row r="70" spans="6:6" x14ac:dyDescent="0.25">
      <c r="F70" s="5"/>
    </row>
    <row r="71" spans="6:6" x14ac:dyDescent="0.25">
      <c r="F71" s="5"/>
    </row>
    <row r="72" spans="6:6" x14ac:dyDescent="0.25">
      <c r="F72" s="5"/>
    </row>
    <row r="73" spans="6:6" x14ac:dyDescent="0.25">
      <c r="F73" s="5"/>
    </row>
    <row r="74" spans="6:6" x14ac:dyDescent="0.25">
      <c r="F74" s="5"/>
    </row>
    <row r="75" spans="6:6" x14ac:dyDescent="0.25">
      <c r="F75" s="5"/>
    </row>
  </sheetData>
  <mergeCells count="11">
    <mergeCell ref="A60:E60"/>
    <mergeCell ref="A48:E48"/>
    <mergeCell ref="A1:G1"/>
    <mergeCell ref="A2:G2"/>
    <mergeCell ref="A39:F39"/>
    <mergeCell ref="A41:E41"/>
    <mergeCell ref="A3:F3"/>
    <mergeCell ref="A4:F4"/>
    <mergeCell ref="A6:F6"/>
    <mergeCell ref="A11:F11"/>
    <mergeCell ref="A34:F34"/>
  </mergeCells>
  <pageMargins left="1.1023622047244095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vgv</dc:creator>
  <cp:lastModifiedBy>vvasilev</cp:lastModifiedBy>
  <cp:lastPrinted>2016-09-09T11:20:01Z</cp:lastPrinted>
  <dcterms:created xsi:type="dcterms:W3CDTF">2016-07-12T09:31:27Z</dcterms:created>
  <dcterms:modified xsi:type="dcterms:W3CDTF">2016-09-09T11:20:07Z</dcterms:modified>
</cp:coreProperties>
</file>